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95" activeTab="4"/>
  </bookViews>
  <sheets>
    <sheet name="1 квартал" sheetId="1" r:id="rId1"/>
    <sheet name="2 квартал" sheetId="2" r:id="rId2"/>
    <sheet name="3 квартал" sheetId="3" r:id="rId3"/>
    <sheet name="4 квартал" sheetId="4" r:id="rId4"/>
    <sheet name="Годовой о результ. мероприятий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6" l="1"/>
  <c r="L19" i="6" l="1"/>
  <c r="L18" i="6"/>
  <c r="L17" i="6"/>
  <c r="L16" i="6"/>
  <c r="K19" i="6"/>
  <c r="K18" i="6"/>
  <c r="K17" i="6"/>
  <c r="K16" i="6"/>
  <c r="J19" i="6"/>
  <c r="J18" i="6"/>
  <c r="J17" i="6"/>
  <c r="J16" i="6"/>
  <c r="I19" i="6"/>
  <c r="I18" i="6"/>
  <c r="I17" i="6"/>
  <c r="I16" i="6"/>
  <c r="H19" i="6"/>
  <c r="H18" i="6"/>
  <c r="H17" i="6"/>
  <c r="H16" i="6"/>
  <c r="G19" i="6"/>
  <c r="G18" i="6"/>
  <c r="G17" i="6"/>
  <c r="G16" i="6"/>
  <c r="F19" i="6"/>
  <c r="F18" i="6"/>
  <c r="F17" i="6"/>
  <c r="F16" i="6"/>
  <c r="E19" i="6"/>
  <c r="E18" i="6"/>
  <c r="E17" i="6"/>
  <c r="E16" i="6"/>
  <c r="D19" i="6"/>
  <c r="D18" i="6"/>
  <c r="D17" i="6"/>
  <c r="D16" i="6"/>
  <c r="C19" i="6"/>
  <c r="C18" i="6"/>
  <c r="C17" i="6"/>
  <c r="C16" i="6"/>
  <c r="A6" i="6"/>
  <c r="M45" i="6"/>
  <c r="C48" i="6"/>
  <c r="D48" i="6" s="1"/>
  <c r="M40" i="6"/>
  <c r="D44" i="6"/>
  <c r="M35" i="6"/>
  <c r="D38" i="6"/>
  <c r="N30" i="6"/>
  <c r="M30" i="6"/>
  <c r="M25" i="6"/>
  <c r="L45" i="6"/>
  <c r="K45" i="6"/>
  <c r="L40" i="6"/>
  <c r="K40" i="6"/>
  <c r="L35" i="6"/>
  <c r="K35" i="6"/>
  <c r="L30" i="6"/>
  <c r="K30" i="6"/>
  <c r="L25" i="6"/>
  <c r="K25" i="6"/>
  <c r="L20" i="6"/>
  <c r="K20" i="6"/>
  <c r="C28" i="6"/>
  <c r="D28" i="6" s="1"/>
  <c r="C26" i="6"/>
  <c r="D26" i="6" s="1"/>
  <c r="B15" i="4"/>
  <c r="B14" i="4"/>
  <c r="L14" i="2"/>
  <c r="L15" i="2"/>
  <c r="L16" i="2"/>
  <c r="L17" i="2"/>
  <c r="L18" i="2"/>
  <c r="L13" i="2"/>
  <c r="K14" i="2"/>
  <c r="K15" i="2"/>
  <c r="K16" i="2"/>
  <c r="K17" i="2"/>
  <c r="K18" i="2"/>
  <c r="K13" i="2"/>
  <c r="L14" i="1"/>
  <c r="K14" i="1"/>
  <c r="K15" i="1"/>
  <c r="L13" i="1"/>
  <c r="K13" i="1"/>
  <c r="B15" i="3"/>
  <c r="B14" i="3"/>
  <c r="G15" i="2"/>
  <c r="B15" i="2"/>
  <c r="B14" i="2"/>
  <c r="B23" i="2"/>
  <c r="L15" i="6" l="1"/>
  <c r="K15" i="6"/>
  <c r="A4" i="4" l="1"/>
  <c r="A4" i="3"/>
  <c r="A4" i="2"/>
  <c r="E30" i="6" l="1"/>
  <c r="G30" i="6"/>
  <c r="I30" i="6"/>
  <c r="F30" i="6"/>
  <c r="D45" i="6"/>
  <c r="E45" i="6"/>
  <c r="F45" i="6"/>
  <c r="G45" i="6"/>
  <c r="H45" i="6"/>
  <c r="I45" i="6"/>
  <c r="J45" i="6"/>
  <c r="C45" i="6"/>
  <c r="D40" i="6"/>
  <c r="E40" i="6"/>
  <c r="F40" i="6"/>
  <c r="G40" i="6"/>
  <c r="H40" i="6"/>
  <c r="I40" i="6"/>
  <c r="J40" i="6"/>
  <c r="C40" i="6"/>
  <c r="D35" i="6"/>
  <c r="E35" i="6"/>
  <c r="F35" i="6"/>
  <c r="G35" i="6"/>
  <c r="H35" i="6"/>
  <c r="I35" i="6"/>
  <c r="J35" i="6"/>
  <c r="C35" i="6"/>
  <c r="D25" i="6"/>
  <c r="E25" i="6"/>
  <c r="F25" i="6"/>
  <c r="G25" i="6"/>
  <c r="H25" i="6"/>
  <c r="I25" i="6"/>
  <c r="J25" i="6"/>
  <c r="C25" i="6"/>
  <c r="D20" i="6"/>
  <c r="E20" i="6"/>
  <c r="F20" i="6"/>
  <c r="G20" i="6"/>
  <c r="G15" i="6" s="1"/>
  <c r="H20" i="6"/>
  <c r="I20" i="6"/>
  <c r="J20" i="6"/>
  <c r="C20" i="6"/>
  <c r="J30" i="6" l="1"/>
  <c r="H30" i="6"/>
  <c r="J15" i="6"/>
  <c r="E15" i="6"/>
  <c r="I15" i="6"/>
  <c r="H15" i="6"/>
  <c r="F15" i="6"/>
  <c r="J18" i="4"/>
  <c r="I18" i="4"/>
  <c r="H18" i="4"/>
  <c r="G18" i="4"/>
  <c r="F18" i="4"/>
  <c r="E18" i="4"/>
  <c r="D18" i="4"/>
  <c r="C18" i="4"/>
  <c r="L17" i="4"/>
  <c r="K17" i="4"/>
  <c r="L16" i="4"/>
  <c r="K16" i="4"/>
  <c r="L15" i="4"/>
  <c r="K15" i="4"/>
  <c r="L14" i="4"/>
  <c r="K14" i="4"/>
  <c r="C33" i="6" s="1"/>
  <c r="L13" i="4"/>
  <c r="K13" i="4"/>
  <c r="J16" i="3"/>
  <c r="I16" i="3"/>
  <c r="H16" i="3"/>
  <c r="G16" i="3"/>
  <c r="F16" i="3"/>
  <c r="E16" i="3"/>
  <c r="D16" i="3"/>
  <c r="C16" i="3"/>
  <c r="L15" i="3"/>
  <c r="K15" i="3"/>
  <c r="L14" i="3"/>
  <c r="K14" i="3"/>
  <c r="L13" i="3"/>
  <c r="K13" i="3"/>
  <c r="J19" i="2"/>
  <c r="I19" i="2"/>
  <c r="H19" i="2"/>
  <c r="G19" i="2"/>
  <c r="F19" i="2"/>
  <c r="E19" i="2"/>
  <c r="D19" i="2"/>
  <c r="C19" i="2"/>
  <c r="D16" i="1"/>
  <c r="E16" i="1"/>
  <c r="F16" i="1"/>
  <c r="G16" i="1"/>
  <c r="H16" i="1"/>
  <c r="I16" i="1"/>
  <c r="J16" i="1"/>
  <c r="C16" i="1"/>
  <c r="D33" i="6" l="1"/>
  <c r="C15" i="6"/>
  <c r="C30" i="6"/>
  <c r="L18" i="4"/>
  <c r="K18" i="4"/>
  <c r="L16" i="3"/>
  <c r="K16" i="3"/>
  <c r="L19" i="2"/>
  <c r="K19" i="2"/>
  <c r="L16" i="1"/>
  <c r="K16" i="1"/>
  <c r="D15" i="6" l="1"/>
  <c r="D30" i="6"/>
</calcChain>
</file>

<file path=xl/sharedStrings.xml><?xml version="1.0" encoding="utf-8"?>
<sst xmlns="http://schemas.openxmlformats.org/spreadsheetml/2006/main" count="225" uniqueCount="68">
  <si>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</si>
  <si>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</si>
  <si>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</si>
  <si>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</si>
  <si>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</si>
  <si>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</si>
  <si>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</si>
  <si>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</si>
  <si>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</si>
  <si>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</si>
  <si>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</si>
  <si>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</si>
  <si>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</si>
  <si>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</si>
  <si>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</si>
  <si>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</si>
  <si>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</si>
  <si>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</si>
  <si>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</si>
  <si>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</si>
  <si>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</si>
  <si>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</si>
  <si>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</si>
  <si>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</si>
  <si>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</si>
  <si>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</si>
  <si>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</si>
  <si>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</si>
  <si>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</si>
  <si>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</si>
  <si>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</si>
  <si>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</si>
  <si>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</si>
  <si>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</si>
  <si>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</si>
  <si>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</si>
  <si>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</si>
  <si>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</si>
  <si>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</si>
  <si>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</si>
  <si>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</si>
  <si>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</si>
  <si>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</si>
  <si>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</si>
  <si>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</si>
  <si>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</si>
  <si>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</si>
  <si>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</si>
  <si>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</si>
  <si>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</si>
  <si>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</si>
  <si>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Начальник МКУ «Отдел культуры Администрации Первомайского района»</t>
  </si>
  <si>
    <t>Т.В. Татарникова</t>
  </si>
  <si>
    <t>Создание модельных библиотек в рамках национального проекта «Культура» (Приобретение мебели, оборудования, книжных фондов, подписка периодической печати, ПСД, ремонт, строй контроль, дизайн проект)</t>
  </si>
  <si>
    <t>Организация и проведение культурно-массовых мероприятий</t>
  </si>
  <si>
    <t>Обеспечение безопасности (ПСД, капитальный ремонт здания ДШИ, монтаж и установка видеонаблюдения)</t>
  </si>
  <si>
    <t>Источники и объёмы финансирования на 2021 год (тыс. рублей)</t>
  </si>
  <si>
    <t>Источники и объёмы финансирования на 2021год (тыс. рублей)</t>
  </si>
  <si>
    <t>Техническое и технологическое обеспечение (ремонт, приобретение мебели, выставочных витрин, стеллажей, оформление картин в багет и др.)</t>
  </si>
  <si>
    <t>Информационное и методическое обеспечение деятельности (подготовка и издание буклетов, календарей, альбомов и др. рекламной продукции)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</si>
  <si>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</si>
  <si>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Превышение количества онлайн-мероприятий в связи с пандемией</t>
  </si>
  <si>
    <t>Мероприятие 1. Техническое и технологическое обеспечение (ремонт, приобретение мебели, выставочных витрин, стеллажей, оформление картин в багет и др.)</t>
  </si>
  <si>
    <t>Мероприятие 3. Информационное и методическое обеспечение деятельности (подготовка и издание буклетов, календарей, альбомов и др. рекламной продукции)</t>
  </si>
  <si>
    <t>Мероприятие 2. Обеспечение безопасности (ПСД, капитальный ремонт здания ДШИ, монтаж и установка видеонаблюдения)</t>
  </si>
  <si>
    <t xml:space="preserve"> Организация и проведение культурно-массовых мероприятий
</t>
  </si>
  <si>
    <t>«Развитие культуры и архивного дела в Первомайском районе» на период 2021 – 2025 годы</t>
  </si>
  <si>
    <t>Модернизация ЦБ (приобретение 3695 экз.)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</si>
</sst>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1" fillId="0" borderId="0" xfId="0" applyFont="1" applyAlignment="1"/>
    <xf numFmtId="0" fontId="9" fillId="2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0" xfId="0" applyFont="1"/>
    <xf numFmtId="2" fontId="6" fillId="3" borderId="1" xfId="0" applyNumberFormat="1" applyFont="1" applyFill="1" applyBorder="1"/>
    <xf numFmtId="2" fontId="3" fillId="0" borderId="1" xfId="0" applyNumberFormat="1" applyFont="1" applyBorder="1"/>
    <xf numFmtId="2" fontId="6" fillId="3" borderId="1" xfId="0" applyNumberFormat="1" applyFont="1" applyFill="1" applyBorder="1" applyAlignment="1">
      <alignment horizontal="right"/>
    </xf>
    <xf numFmtId="2" fontId="6" fillId="0" borderId="1" xfId="0" applyNumberFormat="1" applyFont="1" applyFill="1" applyBorder="1" applyAlignment="1">
      <alignment horizontal="right"/>
    </xf>
    <xf numFmtId="2" fontId="6" fillId="0" borderId="1" xfId="0" applyNumberFormat="1" applyFont="1" applyFill="1" applyBorder="1"/>
    <xf numFmtId="2" fontId="6" fillId="0" borderId="1" xfId="0" applyNumberFormat="1" applyFont="1" applyBorder="1"/>
    <xf numFmtId="2" fontId="6" fillId="3" borderId="1" xfId="0" applyNumberFormat="1" applyFont="1" applyFill="1" applyBorder="1" applyAlignment="1">
      <alignment wrapText="1"/>
    </xf>
    <xf numFmtId="2" fontId="1" fillId="0" borderId="0" xfId="0" applyNumberFormat="1" applyFont="1"/>
    <xf numFmtId="2" fontId="3" fillId="0" borderId="1" xfId="0" applyNumberFormat="1" applyFont="1" applyFill="1" applyBorder="1" applyAlignment="1">
      <alignment horizontal="right"/>
    </xf>
    <xf numFmtId="2" fontId="3" fillId="2" borderId="1" xfId="0" applyNumberFormat="1" applyFont="1" applyFill="1" applyBorder="1"/>
    <xf numFmtId="0" fontId="6" fillId="3" borderId="1" xfId="0" applyFont="1" applyFill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4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Layout" zoomScaleNormal="100" workbookViewId="0">
      <selection activeCell="A6" sqref="A6:N6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0" t="s">
        <v>15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1"/>
    </row>
    <row r="4" spans="1:15" x14ac:dyDescent="0.25">
      <c r="A4" s="61" t="s">
        <v>66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"/>
    </row>
    <row r="5" spans="1:15" ht="8.25" customHeight="1" x14ac:dyDescent="0.25">
      <c r="A5" s="62" t="s">
        <v>16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"/>
    </row>
    <row r="6" spans="1:15" x14ac:dyDescent="0.25">
      <c r="A6" s="63" t="s">
        <v>21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1"/>
    </row>
    <row r="7" spans="1:15" ht="8.25" customHeight="1" x14ac:dyDescent="0.25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4" t="s">
        <v>1</v>
      </c>
      <c r="B9" s="65" t="s">
        <v>2</v>
      </c>
      <c r="C9" s="64" t="s">
        <v>56</v>
      </c>
      <c r="D9" s="64"/>
      <c r="E9" s="64"/>
      <c r="F9" s="64"/>
      <c r="G9" s="64"/>
      <c r="H9" s="64"/>
      <c r="I9" s="64"/>
      <c r="J9" s="64"/>
      <c r="K9" s="64"/>
      <c r="L9" s="64"/>
      <c r="M9" s="64" t="s">
        <v>4</v>
      </c>
      <c r="N9" s="64" t="s">
        <v>5</v>
      </c>
      <c r="O9" s="3"/>
    </row>
    <row r="10" spans="1:15" s="4" customFormat="1" ht="30" customHeight="1" x14ac:dyDescent="0.25">
      <c r="A10" s="64"/>
      <c r="B10" s="65"/>
      <c r="C10" s="69" t="s">
        <v>8</v>
      </c>
      <c r="D10" s="69"/>
      <c r="E10" s="69" t="s">
        <v>3</v>
      </c>
      <c r="F10" s="69"/>
      <c r="G10" s="69" t="s">
        <v>9</v>
      </c>
      <c r="H10" s="69"/>
      <c r="I10" s="64" t="s">
        <v>10</v>
      </c>
      <c r="J10" s="64"/>
      <c r="K10" s="64" t="s">
        <v>11</v>
      </c>
      <c r="L10" s="64"/>
      <c r="M10" s="64"/>
      <c r="N10" s="64"/>
      <c r="O10" s="3"/>
    </row>
    <row r="11" spans="1:15" ht="72" x14ac:dyDescent="0.25">
      <c r="A11" s="64"/>
      <c r="B11" s="65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64"/>
      <c r="N11" s="6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2" x14ac:dyDescent="0.25">
      <c r="A13" s="5">
        <v>1</v>
      </c>
      <c r="B13" s="42" t="s">
        <v>53</v>
      </c>
      <c r="C13" s="16">
        <v>10000</v>
      </c>
      <c r="D13" s="16">
        <v>400</v>
      </c>
      <c r="E13" s="16">
        <v>0</v>
      </c>
      <c r="F13" s="16">
        <v>0</v>
      </c>
      <c r="G13" s="16">
        <v>5657.19</v>
      </c>
      <c r="H13" s="16">
        <v>428</v>
      </c>
      <c r="I13" s="16">
        <v>0</v>
      </c>
      <c r="J13" s="16">
        <v>0</v>
      </c>
      <c r="K13" s="16">
        <f>C13+E13+G13+I13</f>
        <v>15657.189999999999</v>
      </c>
      <c r="L13" s="16">
        <f>D13+F13+H13+J13</f>
        <v>828</v>
      </c>
      <c r="M13" s="16">
        <v>0.6</v>
      </c>
      <c r="N13" s="16"/>
      <c r="O13" s="1"/>
    </row>
    <row r="14" spans="1:15" ht="34.5" x14ac:dyDescent="0.25">
      <c r="A14" s="5">
        <v>2</v>
      </c>
      <c r="B14" s="43" t="s">
        <v>54</v>
      </c>
      <c r="C14" s="16"/>
      <c r="D14" s="16"/>
      <c r="E14" s="16"/>
      <c r="F14" s="16"/>
      <c r="G14" s="16">
        <v>1703.35</v>
      </c>
      <c r="H14" s="16">
        <v>4.9000000000000004</v>
      </c>
      <c r="I14" s="16"/>
      <c r="J14" s="16"/>
      <c r="K14" s="16">
        <f t="shared" ref="K14:L15" si="0">C14+E14+G14+I14</f>
        <v>1703.35</v>
      </c>
      <c r="L14" s="16">
        <f t="shared" si="0"/>
        <v>4.9000000000000004</v>
      </c>
      <c r="M14" s="16">
        <v>604</v>
      </c>
      <c r="N14" s="16"/>
      <c r="O14" s="1"/>
    </row>
    <row r="15" spans="1:15" ht="48.75" customHeight="1" x14ac:dyDescent="0.25">
      <c r="A15" s="5">
        <v>3</v>
      </c>
      <c r="B15" s="42" t="s">
        <v>55</v>
      </c>
      <c r="C15" s="16"/>
      <c r="D15" s="16"/>
      <c r="E15" s="16"/>
      <c r="F15" s="16"/>
      <c r="G15" s="16">
        <v>1461</v>
      </c>
      <c r="H15" s="16">
        <v>178.8</v>
      </c>
      <c r="I15" s="16"/>
      <c r="J15" s="16"/>
      <c r="K15" s="16">
        <f t="shared" si="0"/>
        <v>1461</v>
      </c>
      <c r="L15" s="16">
        <v>178.8</v>
      </c>
      <c r="M15" s="16">
        <v>1</v>
      </c>
      <c r="N15" s="16"/>
      <c r="O15" s="1"/>
    </row>
    <row r="16" spans="1:15" x14ac:dyDescent="0.25">
      <c r="A16" s="12"/>
      <c r="B16" s="13" t="s">
        <v>18</v>
      </c>
      <c r="C16" s="13">
        <f t="shared" ref="C16:J16" si="1">SUM(C13:C15)</f>
        <v>10000</v>
      </c>
      <c r="D16" s="13">
        <f t="shared" si="1"/>
        <v>400</v>
      </c>
      <c r="E16" s="13">
        <f t="shared" si="1"/>
        <v>0</v>
      </c>
      <c r="F16" s="13">
        <f t="shared" si="1"/>
        <v>0</v>
      </c>
      <c r="G16" s="13">
        <f t="shared" si="1"/>
        <v>8821.5399999999991</v>
      </c>
      <c r="H16" s="13">
        <f t="shared" si="1"/>
        <v>611.70000000000005</v>
      </c>
      <c r="I16" s="13">
        <f t="shared" si="1"/>
        <v>0</v>
      </c>
      <c r="J16" s="13">
        <f t="shared" si="1"/>
        <v>0</v>
      </c>
      <c r="K16" s="13">
        <f t="shared" ref="K16" si="2">C16+E16+G16+I16</f>
        <v>18821.54</v>
      </c>
      <c r="L16" s="13">
        <f t="shared" ref="L16" si="3">D16+F16+H16+J16</f>
        <v>1011.7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4" customHeight="1" x14ac:dyDescent="0.25">
      <c r="A20" s="3"/>
      <c r="B20" s="66" t="s">
        <v>51</v>
      </c>
      <c r="C20" s="66"/>
      <c r="D20" s="66"/>
      <c r="E20" s="40"/>
      <c r="G20" s="1"/>
      <c r="H20" s="67" t="s">
        <v>52</v>
      </c>
      <c r="I20" s="67"/>
      <c r="J20" s="67"/>
      <c r="K20" s="1"/>
      <c r="L20" s="1" t="s">
        <v>40</v>
      </c>
      <c r="M20" s="1"/>
      <c r="N20" s="1"/>
      <c r="O20" s="1"/>
    </row>
    <row r="21" spans="1:15" x14ac:dyDescent="0.25">
      <c r="A21" s="3"/>
      <c r="B21" s="41"/>
      <c r="C21" s="41"/>
      <c r="E21" s="41"/>
      <c r="F21" s="41"/>
      <c r="G21" s="1"/>
      <c r="H21" s="1"/>
      <c r="I21" s="1"/>
      <c r="J21" s="41"/>
      <c r="K21" s="1"/>
      <c r="L21" s="1"/>
      <c r="M21" s="1"/>
      <c r="N21" s="1"/>
      <c r="O21" s="1"/>
    </row>
    <row r="22" spans="1:15" ht="21.75" customHeight="1" x14ac:dyDescent="0.25">
      <c r="A22" s="59" t="s">
        <v>19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</row>
    <row r="23" spans="1:15" ht="21.75" customHeight="1" x14ac:dyDescent="0.25">
      <c r="A23" s="59" t="s">
        <v>20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</row>
  </sheetData>
  <mergeCells count="20">
    <mergeCell ref="A1:N1"/>
    <mergeCell ref="C10:D10"/>
    <mergeCell ref="E10:F10"/>
    <mergeCell ref="G10:H10"/>
    <mergeCell ref="I10:J10"/>
    <mergeCell ref="K10:L10"/>
    <mergeCell ref="C9:L9"/>
    <mergeCell ref="A22:N22"/>
    <mergeCell ref="A23:N23"/>
    <mergeCell ref="A3:N3"/>
    <mergeCell ref="A4:N4"/>
    <mergeCell ref="A5:N5"/>
    <mergeCell ref="A6:N6"/>
    <mergeCell ref="A7:N7"/>
    <mergeCell ref="M9:M11"/>
    <mergeCell ref="N9:N11"/>
    <mergeCell ref="B9:B11"/>
    <mergeCell ref="A9:A11"/>
    <mergeCell ref="B20:D20"/>
    <mergeCell ref="H20:J20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view="pageLayout" topLeftCell="A4" zoomScaleNormal="100" workbookViewId="0">
      <selection activeCell="M15" sqref="M1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0" t="s">
        <v>15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1"/>
    </row>
    <row r="4" spans="1:15" x14ac:dyDescent="0.25">
      <c r="A4" s="61" t="str">
        <f>'1 квартал'!A4</f>
        <v>«Развитие культуры и архивного дела в Первомайском районе» на период 2021 – 2025 годы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"/>
    </row>
    <row r="5" spans="1:15" ht="8.25" customHeight="1" x14ac:dyDescent="0.25">
      <c r="A5" s="62" t="s">
        <v>16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"/>
    </row>
    <row r="6" spans="1:15" x14ac:dyDescent="0.25">
      <c r="A6" s="63" t="s">
        <v>21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1"/>
    </row>
    <row r="7" spans="1:15" ht="8.25" customHeight="1" x14ac:dyDescent="0.25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4" t="s">
        <v>1</v>
      </c>
      <c r="B9" s="65" t="s">
        <v>2</v>
      </c>
      <c r="C9" s="64" t="s">
        <v>57</v>
      </c>
      <c r="D9" s="64"/>
      <c r="E9" s="64"/>
      <c r="F9" s="64"/>
      <c r="G9" s="64"/>
      <c r="H9" s="64"/>
      <c r="I9" s="64"/>
      <c r="J9" s="64"/>
      <c r="K9" s="64"/>
      <c r="L9" s="64"/>
      <c r="M9" s="64" t="s">
        <v>4</v>
      </c>
      <c r="N9" s="64" t="s">
        <v>5</v>
      </c>
      <c r="O9" s="3"/>
    </row>
    <row r="10" spans="1:15" s="4" customFormat="1" ht="30" customHeight="1" x14ac:dyDescent="0.25">
      <c r="A10" s="64"/>
      <c r="B10" s="65"/>
      <c r="C10" s="69" t="s">
        <v>8</v>
      </c>
      <c r="D10" s="69"/>
      <c r="E10" s="69" t="s">
        <v>3</v>
      </c>
      <c r="F10" s="69"/>
      <c r="G10" s="69" t="s">
        <v>9</v>
      </c>
      <c r="H10" s="69"/>
      <c r="I10" s="64" t="s">
        <v>10</v>
      </c>
      <c r="J10" s="64"/>
      <c r="K10" s="64" t="s">
        <v>11</v>
      </c>
      <c r="L10" s="64"/>
      <c r="M10" s="64"/>
      <c r="N10" s="64"/>
      <c r="O10" s="3"/>
    </row>
    <row r="11" spans="1:15" ht="72" x14ac:dyDescent="0.25">
      <c r="A11" s="64"/>
      <c r="B11" s="65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64"/>
      <c r="N11" s="6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53</v>
      </c>
      <c r="C13" s="16">
        <v>10000</v>
      </c>
      <c r="D13" s="16">
        <v>7860.1</v>
      </c>
      <c r="E13" s="16">
        <v>0</v>
      </c>
      <c r="F13" s="16">
        <v>0</v>
      </c>
      <c r="G13" s="16">
        <v>5657.19</v>
      </c>
      <c r="H13" s="16">
        <v>467.4</v>
      </c>
      <c r="I13" s="16">
        <v>0</v>
      </c>
      <c r="J13" s="16">
        <v>0</v>
      </c>
      <c r="K13" s="16">
        <f>C13+E13+G13+I13</f>
        <v>15657.189999999999</v>
      </c>
      <c r="L13" s="16">
        <f>D13+F13+H13+J13</f>
        <v>8327.5</v>
      </c>
      <c r="M13" s="16">
        <v>2.02</v>
      </c>
      <c r="N13" s="16"/>
      <c r="O13" s="1"/>
    </row>
    <row r="14" spans="1:15" ht="42.75" customHeight="1" x14ac:dyDescent="0.25">
      <c r="A14" s="5">
        <v>2</v>
      </c>
      <c r="B14" s="11" t="str">
        <f>'1 квартал'!B14</f>
        <v>Организация и проведение культурно-массовых мероприятий</v>
      </c>
      <c r="C14" s="16"/>
      <c r="D14" s="16"/>
      <c r="E14" s="16"/>
      <c r="F14" s="16"/>
      <c r="G14" s="16">
        <v>1703.35</v>
      </c>
      <c r="H14" s="16">
        <v>636.1</v>
      </c>
      <c r="I14" s="16"/>
      <c r="J14" s="16"/>
      <c r="K14" s="16">
        <f t="shared" ref="K14:K18" si="0">C14+E14+G14+I14</f>
        <v>1703.35</v>
      </c>
      <c r="L14" s="16">
        <f t="shared" ref="L14:L18" si="1">D14+F14+H14+J14</f>
        <v>636.1</v>
      </c>
      <c r="M14" s="16">
        <v>1299</v>
      </c>
      <c r="N14" s="16"/>
      <c r="O14" s="1"/>
    </row>
    <row r="15" spans="1:15" ht="46.5" customHeight="1" x14ac:dyDescent="0.25">
      <c r="A15" s="5">
        <v>3</v>
      </c>
      <c r="B15" s="11" t="str">
        <f>'1 квартал'!B15</f>
        <v>Обеспечение безопасности (ПСД, капитальный ремонт здания ДШИ, монтаж и установка видеонаблюдения)</v>
      </c>
      <c r="C15" s="16"/>
      <c r="D15" s="16"/>
      <c r="E15" s="16"/>
      <c r="F15" s="16"/>
      <c r="G15" s="16">
        <f>'1 квартал'!G15</f>
        <v>1461</v>
      </c>
      <c r="H15" s="16">
        <v>775.5</v>
      </c>
      <c r="I15" s="16"/>
      <c r="J15" s="16"/>
      <c r="K15" s="16">
        <f t="shared" si="0"/>
        <v>1461</v>
      </c>
      <c r="L15" s="16">
        <f t="shared" si="1"/>
        <v>775.5</v>
      </c>
      <c r="M15" s="16">
        <v>1</v>
      </c>
      <c r="N15" s="16"/>
      <c r="O15" s="1"/>
    </row>
    <row r="16" spans="1:15" x14ac:dyDescent="0.25">
      <c r="A16" s="5">
        <v>4</v>
      </c>
      <c r="B16" s="11"/>
      <c r="C16" s="16"/>
      <c r="D16" s="16"/>
      <c r="E16" s="16"/>
      <c r="F16" s="16"/>
      <c r="G16" s="16"/>
      <c r="H16" s="16"/>
      <c r="I16" s="16"/>
      <c r="J16" s="16"/>
      <c r="K16" s="16">
        <f t="shared" si="0"/>
        <v>0</v>
      </c>
      <c r="L16" s="16">
        <f t="shared" si="1"/>
        <v>0</v>
      </c>
      <c r="M16" s="16"/>
      <c r="N16" s="16"/>
      <c r="O16" s="1"/>
    </row>
    <row r="17" spans="1:15" x14ac:dyDescent="0.25">
      <c r="A17" s="5">
        <v>5</v>
      </c>
      <c r="B17" s="11"/>
      <c r="C17" s="16"/>
      <c r="D17" s="16"/>
      <c r="E17" s="16"/>
      <c r="F17" s="16"/>
      <c r="G17" s="16"/>
      <c r="H17" s="16"/>
      <c r="I17" s="16"/>
      <c r="J17" s="16"/>
      <c r="K17" s="16">
        <f t="shared" si="0"/>
        <v>0</v>
      </c>
      <c r="L17" s="16">
        <f t="shared" si="1"/>
        <v>0</v>
      </c>
      <c r="M17" s="16"/>
      <c r="N17" s="16"/>
      <c r="O17" s="1"/>
    </row>
    <row r="18" spans="1:15" x14ac:dyDescent="0.25">
      <c r="A18" s="5">
        <v>6</v>
      </c>
      <c r="B18" s="11"/>
      <c r="C18" s="16"/>
      <c r="D18" s="16"/>
      <c r="E18" s="16"/>
      <c r="F18" s="16"/>
      <c r="G18" s="16"/>
      <c r="H18" s="16"/>
      <c r="I18" s="16"/>
      <c r="J18" s="16"/>
      <c r="K18" s="16">
        <f t="shared" si="0"/>
        <v>0</v>
      </c>
      <c r="L18" s="16">
        <f t="shared" si="1"/>
        <v>0</v>
      </c>
      <c r="M18" s="16"/>
      <c r="N18" s="16"/>
      <c r="O18" s="1"/>
    </row>
    <row r="19" spans="1:15" x14ac:dyDescent="0.25">
      <c r="A19" s="12"/>
      <c r="B19" s="13" t="s">
        <v>18</v>
      </c>
      <c r="C19" s="13">
        <f>SUM(C13:C18)</f>
        <v>10000</v>
      </c>
      <c r="D19" s="13">
        <f t="shared" ref="D19:J19" si="2">SUM(D13:D18)</f>
        <v>7860.1</v>
      </c>
      <c r="E19" s="13">
        <f t="shared" si="2"/>
        <v>0</v>
      </c>
      <c r="F19" s="13">
        <f t="shared" si="2"/>
        <v>0</v>
      </c>
      <c r="G19" s="13">
        <f t="shared" si="2"/>
        <v>8821.5399999999991</v>
      </c>
      <c r="H19" s="13">
        <f t="shared" si="2"/>
        <v>1879</v>
      </c>
      <c r="I19" s="13">
        <f t="shared" si="2"/>
        <v>0</v>
      </c>
      <c r="J19" s="13">
        <f t="shared" si="2"/>
        <v>0</v>
      </c>
      <c r="K19" s="13">
        <f t="shared" ref="K19:L19" si="3">C19+E19+G19+I19</f>
        <v>18821.54</v>
      </c>
      <c r="L19" s="13">
        <f t="shared" si="3"/>
        <v>9739.1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9.25" customHeight="1" x14ac:dyDescent="0.25">
      <c r="A21" s="3"/>
      <c r="B21" s="66" t="s">
        <v>51</v>
      </c>
      <c r="C21" s="66"/>
      <c r="D21" s="66"/>
      <c r="E21" s="40"/>
      <c r="G21" s="1"/>
      <c r="H21" s="67" t="s">
        <v>52</v>
      </c>
      <c r="I21" s="67"/>
      <c r="J21" s="67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3"/>
      <c r="B23" s="1" t="str">
        <f>'1 квартал'!B20:D20</f>
        <v>Начальник МКУ «Отдел культуры Администрации Первомайского района»</v>
      </c>
      <c r="C23" s="1"/>
      <c r="D23" s="22"/>
      <c r="E23" s="35"/>
      <c r="F23" s="35"/>
      <c r="G23" s="35"/>
      <c r="H23" s="35"/>
      <c r="I23" s="35"/>
      <c r="J23" s="35"/>
      <c r="K23" s="36"/>
      <c r="L23" s="37"/>
      <c r="M23" s="22"/>
      <c r="N23" s="22"/>
      <c r="O23" s="1"/>
    </row>
    <row r="24" spans="1:15" ht="24" customHeight="1" x14ac:dyDescent="0.25">
      <c r="A24" s="59" t="s">
        <v>19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</row>
    <row r="25" spans="1:15" ht="24" customHeight="1" x14ac:dyDescent="0.25">
      <c r="A25" s="59" t="s">
        <v>20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</row>
  </sheetData>
  <mergeCells count="20">
    <mergeCell ref="A7:N7"/>
    <mergeCell ref="A1:N1"/>
    <mergeCell ref="A3:N3"/>
    <mergeCell ref="A4:N4"/>
    <mergeCell ref="A5:N5"/>
    <mergeCell ref="A6:N6"/>
    <mergeCell ref="A24:N24"/>
    <mergeCell ref="A25:N25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B21:D21"/>
    <mergeCell ref="H21:J21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view="pageLayout" zoomScaleNormal="100" workbookViewId="0">
      <selection activeCell="A16" sqref="A16:XFD16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0" t="s">
        <v>15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1"/>
    </row>
    <row r="4" spans="1:15" x14ac:dyDescent="0.25">
      <c r="A4" s="61" t="str">
        <f>'1 квартал'!A4:N4</f>
        <v>«Развитие культуры и архивного дела в Первомайском районе» на период 2021 – 2025 годы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"/>
    </row>
    <row r="5" spans="1:15" ht="8.25" customHeight="1" x14ac:dyDescent="0.25">
      <c r="A5" s="62" t="s">
        <v>16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"/>
    </row>
    <row r="6" spans="1:15" x14ac:dyDescent="0.25">
      <c r="A6" s="63" t="s">
        <v>21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1"/>
    </row>
    <row r="7" spans="1:15" ht="8.25" customHeight="1" x14ac:dyDescent="0.25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4" t="s">
        <v>1</v>
      </c>
      <c r="B9" s="65" t="s">
        <v>2</v>
      </c>
      <c r="C9" s="64" t="s">
        <v>57</v>
      </c>
      <c r="D9" s="64"/>
      <c r="E9" s="64"/>
      <c r="F9" s="64"/>
      <c r="G9" s="64"/>
      <c r="H9" s="64"/>
      <c r="I9" s="64"/>
      <c r="J9" s="64"/>
      <c r="K9" s="64"/>
      <c r="L9" s="64"/>
      <c r="M9" s="64" t="s">
        <v>4</v>
      </c>
      <c r="N9" s="64" t="s">
        <v>5</v>
      </c>
      <c r="O9" s="3"/>
    </row>
    <row r="10" spans="1:15" s="4" customFormat="1" ht="30" customHeight="1" x14ac:dyDescent="0.25">
      <c r="A10" s="64"/>
      <c r="B10" s="65"/>
      <c r="C10" s="69" t="s">
        <v>8</v>
      </c>
      <c r="D10" s="69"/>
      <c r="E10" s="69" t="s">
        <v>3</v>
      </c>
      <c r="F10" s="69"/>
      <c r="G10" s="69" t="s">
        <v>9</v>
      </c>
      <c r="H10" s="69"/>
      <c r="I10" s="64" t="s">
        <v>10</v>
      </c>
      <c r="J10" s="64"/>
      <c r="K10" s="64" t="s">
        <v>11</v>
      </c>
      <c r="L10" s="64"/>
      <c r="M10" s="64"/>
      <c r="N10" s="64"/>
      <c r="O10" s="3"/>
    </row>
    <row r="11" spans="1:15" ht="72" x14ac:dyDescent="0.25">
      <c r="A11" s="64"/>
      <c r="B11" s="65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64"/>
      <c r="N11" s="6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45">
        <v>1</v>
      </c>
      <c r="B13" s="11" t="s">
        <v>53</v>
      </c>
      <c r="C13" s="46">
        <v>10000</v>
      </c>
      <c r="D13" s="16">
        <v>7860.1</v>
      </c>
      <c r="E13" s="16">
        <v>0</v>
      </c>
      <c r="F13" s="16">
        <v>0</v>
      </c>
      <c r="G13" s="16">
        <v>5657.19</v>
      </c>
      <c r="H13" s="16">
        <v>3299.6</v>
      </c>
      <c r="I13" s="16">
        <v>0</v>
      </c>
      <c r="J13" s="16">
        <v>0</v>
      </c>
      <c r="K13" s="16">
        <f>C13+E13+G13+I13</f>
        <v>15657.189999999999</v>
      </c>
      <c r="L13" s="16">
        <f>D13+F13+H13+J13</f>
        <v>11159.7</v>
      </c>
      <c r="M13" s="16">
        <v>2.02</v>
      </c>
      <c r="N13" s="16"/>
      <c r="O13" s="1"/>
    </row>
    <row r="14" spans="1:15" ht="33.75" x14ac:dyDescent="0.25">
      <c r="A14" s="45">
        <v>2</v>
      </c>
      <c r="B14" s="11" t="str">
        <f>'1 квартал'!B14</f>
        <v>Организация и проведение культурно-массовых мероприятий</v>
      </c>
      <c r="C14" s="46"/>
      <c r="D14" s="16"/>
      <c r="E14" s="16"/>
      <c r="F14" s="16"/>
      <c r="G14" s="16">
        <v>1703.35</v>
      </c>
      <c r="H14" s="16">
        <v>710.1</v>
      </c>
      <c r="I14" s="16"/>
      <c r="J14" s="16"/>
      <c r="K14" s="16">
        <f t="shared" ref="K14:L16" si="0">C14+E14+G14+I14</f>
        <v>1703.35</v>
      </c>
      <c r="L14" s="16">
        <f t="shared" si="0"/>
        <v>710.1</v>
      </c>
      <c r="M14" s="16">
        <v>1715</v>
      </c>
      <c r="N14" s="16"/>
      <c r="O14" s="1"/>
    </row>
    <row r="15" spans="1:15" ht="56.25" x14ac:dyDescent="0.25">
      <c r="A15" s="45">
        <v>3</v>
      </c>
      <c r="B15" s="11" t="str">
        <f>'1 квартал'!B15</f>
        <v>Обеспечение безопасности (ПСД, капитальный ремонт здания ДШИ, монтаж и установка видеонаблюдения)</v>
      </c>
      <c r="C15" s="46"/>
      <c r="D15" s="16"/>
      <c r="E15" s="16"/>
      <c r="F15" s="16"/>
      <c r="G15" s="16">
        <v>1461</v>
      </c>
      <c r="H15" s="16">
        <v>49.8</v>
      </c>
      <c r="I15" s="16"/>
      <c r="J15" s="16"/>
      <c r="K15" s="16">
        <f t="shared" si="0"/>
        <v>1461</v>
      </c>
      <c r="L15" s="16">
        <f t="shared" si="0"/>
        <v>49.8</v>
      </c>
      <c r="M15" s="16">
        <v>1</v>
      </c>
      <c r="N15" s="16"/>
      <c r="O15" s="1"/>
    </row>
    <row r="16" spans="1:15" x14ac:dyDescent="0.25">
      <c r="A16" s="12"/>
      <c r="B16" s="13" t="s">
        <v>18</v>
      </c>
      <c r="C16" s="13">
        <f t="shared" ref="C16:J16" si="1">SUM(C13:C15)</f>
        <v>10000</v>
      </c>
      <c r="D16" s="13">
        <f t="shared" si="1"/>
        <v>7860.1</v>
      </c>
      <c r="E16" s="13">
        <f t="shared" si="1"/>
        <v>0</v>
      </c>
      <c r="F16" s="13">
        <f t="shared" si="1"/>
        <v>0</v>
      </c>
      <c r="G16" s="13">
        <f t="shared" si="1"/>
        <v>8821.5399999999991</v>
      </c>
      <c r="H16" s="13">
        <f t="shared" si="1"/>
        <v>4059.5</v>
      </c>
      <c r="I16" s="13">
        <f t="shared" si="1"/>
        <v>0</v>
      </c>
      <c r="J16" s="13">
        <f t="shared" si="1"/>
        <v>0</v>
      </c>
      <c r="K16" s="13">
        <f t="shared" si="0"/>
        <v>18821.54</v>
      </c>
      <c r="L16" s="13">
        <f t="shared" si="0"/>
        <v>11919.6</v>
      </c>
      <c r="M16" s="17"/>
      <c r="N16" s="17"/>
      <c r="O16" s="1"/>
    </row>
    <row r="17" spans="1:15" x14ac:dyDescent="0.25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30.75" customHeight="1" x14ac:dyDescent="0.25">
      <c r="A19" s="3"/>
      <c r="B19" s="66" t="s">
        <v>51</v>
      </c>
      <c r="C19" s="66"/>
      <c r="D19" s="66"/>
      <c r="E19" s="40"/>
      <c r="G19" s="1"/>
      <c r="H19" s="67" t="s">
        <v>52</v>
      </c>
      <c r="I19" s="67"/>
      <c r="J19" s="67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22"/>
      <c r="N20" s="22"/>
      <c r="O20" s="1"/>
    </row>
    <row r="21" spans="1:15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5.5" customHeight="1" x14ac:dyDescent="0.25">
      <c r="A22" s="59" t="s">
        <v>19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1"/>
    </row>
    <row r="23" spans="1:15" ht="25.5" customHeight="1" x14ac:dyDescent="0.25">
      <c r="A23" s="59" t="s">
        <v>20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20">
    <mergeCell ref="A7:N7"/>
    <mergeCell ref="A1:N1"/>
    <mergeCell ref="A3:N3"/>
    <mergeCell ref="A4:N4"/>
    <mergeCell ref="A5:N5"/>
    <mergeCell ref="A6:N6"/>
    <mergeCell ref="A22:N22"/>
    <mergeCell ref="A23:N23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B19:D19"/>
    <mergeCell ref="H19:J19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topLeftCell="A16" zoomScaleNormal="100" workbookViewId="0">
      <selection activeCell="M20" sqref="M20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60" t="s">
        <v>15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1"/>
    </row>
    <row r="4" spans="1:15" x14ac:dyDescent="0.25">
      <c r="A4" s="61" t="str">
        <f>'1 квартал'!A4:N4</f>
        <v>«Развитие культуры и архивного дела в Первомайском районе» на период 2021 – 2025 годы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1"/>
    </row>
    <row r="5" spans="1:15" ht="8.25" customHeight="1" x14ac:dyDescent="0.25">
      <c r="A5" s="62" t="s">
        <v>16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1"/>
    </row>
    <row r="6" spans="1:15" x14ac:dyDescent="0.25">
      <c r="A6" s="63" t="s">
        <v>21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1"/>
    </row>
    <row r="7" spans="1:15" ht="8.25" customHeight="1" x14ac:dyDescent="0.25">
      <c r="A7" s="62" t="s">
        <v>17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64" t="s">
        <v>1</v>
      </c>
      <c r="B9" s="64" t="s">
        <v>2</v>
      </c>
      <c r="C9" s="64" t="s">
        <v>56</v>
      </c>
      <c r="D9" s="64"/>
      <c r="E9" s="64"/>
      <c r="F9" s="64"/>
      <c r="G9" s="64"/>
      <c r="H9" s="64"/>
      <c r="I9" s="64"/>
      <c r="J9" s="64"/>
      <c r="K9" s="64"/>
      <c r="L9" s="64"/>
      <c r="M9" s="64" t="s">
        <v>4</v>
      </c>
      <c r="N9" s="64" t="s">
        <v>5</v>
      </c>
      <c r="O9" s="3"/>
    </row>
    <row r="10" spans="1:15" s="4" customFormat="1" ht="30" customHeight="1" x14ac:dyDescent="0.25">
      <c r="A10" s="64"/>
      <c r="B10" s="64"/>
      <c r="C10" s="69" t="s">
        <v>8</v>
      </c>
      <c r="D10" s="69"/>
      <c r="E10" s="69" t="s">
        <v>3</v>
      </c>
      <c r="F10" s="69"/>
      <c r="G10" s="69" t="s">
        <v>9</v>
      </c>
      <c r="H10" s="69"/>
      <c r="I10" s="64" t="s">
        <v>10</v>
      </c>
      <c r="J10" s="64"/>
      <c r="K10" s="64" t="s">
        <v>11</v>
      </c>
      <c r="L10" s="64"/>
      <c r="M10" s="64"/>
      <c r="N10" s="64"/>
      <c r="O10" s="3"/>
    </row>
    <row r="11" spans="1:15" ht="72" x14ac:dyDescent="0.25">
      <c r="A11" s="64"/>
      <c r="B11" s="6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64"/>
      <c r="N11" s="64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5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101.25" x14ac:dyDescent="0.25">
      <c r="A13" s="5">
        <v>1</v>
      </c>
      <c r="B13" s="11" t="s">
        <v>53</v>
      </c>
      <c r="C13" s="46">
        <v>10000</v>
      </c>
      <c r="D13" s="16">
        <v>10000</v>
      </c>
      <c r="E13" s="16">
        <v>0</v>
      </c>
      <c r="F13" s="16">
        <v>0</v>
      </c>
      <c r="G13" s="16">
        <v>5657.19</v>
      </c>
      <c r="H13" s="47">
        <v>5657.19</v>
      </c>
      <c r="I13" s="16"/>
      <c r="J13" s="16"/>
      <c r="K13" s="16">
        <f>C13+E13+G13+I13</f>
        <v>15657.189999999999</v>
      </c>
      <c r="L13" s="16">
        <f>D13+F13+H13+J13</f>
        <v>15657.189999999999</v>
      </c>
      <c r="M13" s="16">
        <v>4.5999999999999996</v>
      </c>
      <c r="N13" s="44" t="s">
        <v>67</v>
      </c>
      <c r="O13" s="1"/>
    </row>
    <row r="14" spans="1:15" ht="84.75" x14ac:dyDescent="0.25">
      <c r="A14" s="5">
        <v>2</v>
      </c>
      <c r="B14" s="11" t="str">
        <f>'1 квартал'!B14</f>
        <v>Организация и проведение культурно-массовых мероприятий</v>
      </c>
      <c r="C14" s="46"/>
      <c r="D14" s="16"/>
      <c r="E14" s="16"/>
      <c r="F14" s="16"/>
      <c r="G14" s="16">
        <v>1703.35</v>
      </c>
      <c r="H14" s="16">
        <v>1703.35</v>
      </c>
      <c r="I14" s="16"/>
      <c r="J14" s="16"/>
      <c r="K14" s="16">
        <f t="shared" ref="K14:L18" si="0">C14+E14+G14+I14</f>
        <v>1703.35</v>
      </c>
      <c r="L14" s="16">
        <f t="shared" si="0"/>
        <v>1703.35</v>
      </c>
      <c r="M14" s="16">
        <v>2159</v>
      </c>
      <c r="N14" s="44" t="s">
        <v>61</v>
      </c>
      <c r="O14" s="1"/>
    </row>
    <row r="15" spans="1:15" ht="56.25" x14ac:dyDescent="0.25">
      <c r="A15" s="5">
        <v>3</v>
      </c>
      <c r="B15" s="11" t="str">
        <f>'1 квартал'!B15</f>
        <v>Обеспечение безопасности (ПСД, капитальный ремонт здания ДШИ, монтаж и установка видеонаблюдения)</v>
      </c>
      <c r="C15" s="46"/>
      <c r="D15" s="16"/>
      <c r="E15" s="16"/>
      <c r="F15" s="16"/>
      <c r="G15" s="16">
        <v>1461</v>
      </c>
      <c r="H15" s="16">
        <v>1461</v>
      </c>
      <c r="I15" s="16"/>
      <c r="J15" s="16"/>
      <c r="K15" s="16">
        <f t="shared" si="0"/>
        <v>1461</v>
      </c>
      <c r="L15" s="16">
        <f t="shared" si="0"/>
        <v>1461</v>
      </c>
      <c r="M15" s="16">
        <v>1</v>
      </c>
      <c r="N15" s="16"/>
      <c r="O15" s="1"/>
    </row>
    <row r="16" spans="1:15" ht="78.75" x14ac:dyDescent="0.25">
      <c r="A16" s="5">
        <v>4</v>
      </c>
      <c r="B16" s="11" t="s">
        <v>58</v>
      </c>
      <c r="C16" s="16"/>
      <c r="D16" s="16"/>
      <c r="E16" s="16"/>
      <c r="F16" s="16"/>
      <c r="G16" s="16">
        <v>14.09</v>
      </c>
      <c r="H16" s="16">
        <v>14.09</v>
      </c>
      <c r="I16" s="16"/>
      <c r="J16" s="16"/>
      <c r="K16" s="16">
        <f t="shared" si="0"/>
        <v>14.09</v>
      </c>
      <c r="L16" s="16">
        <f t="shared" si="0"/>
        <v>14.09</v>
      </c>
      <c r="M16" s="16">
        <v>37</v>
      </c>
      <c r="N16" s="16"/>
      <c r="O16" s="1"/>
    </row>
    <row r="17" spans="1:15" ht="67.5" x14ac:dyDescent="0.25">
      <c r="A17" s="5">
        <v>5</v>
      </c>
      <c r="B17" s="11" t="s">
        <v>59</v>
      </c>
      <c r="C17" s="16"/>
      <c r="D17" s="16"/>
      <c r="E17" s="16"/>
      <c r="F17" s="16"/>
      <c r="G17" s="16"/>
      <c r="H17" s="16"/>
      <c r="I17" s="16">
        <v>8</v>
      </c>
      <c r="J17" s="16">
        <v>8</v>
      </c>
      <c r="K17" s="16">
        <f t="shared" si="0"/>
        <v>8</v>
      </c>
      <c r="L17" s="16">
        <f t="shared" si="0"/>
        <v>8</v>
      </c>
      <c r="M17" s="16">
        <v>180</v>
      </c>
      <c r="N17" s="44"/>
      <c r="O17" s="1"/>
    </row>
    <row r="18" spans="1:15" x14ac:dyDescent="0.25">
      <c r="A18" s="12"/>
      <c r="B18" s="13" t="s">
        <v>18</v>
      </c>
      <c r="C18" s="13">
        <f>SUM(C13:C17)</f>
        <v>10000</v>
      </c>
      <c r="D18" s="13">
        <f t="shared" ref="D18:J18" si="1">SUM(D13:D17)</f>
        <v>10000</v>
      </c>
      <c r="E18" s="13">
        <f t="shared" si="1"/>
        <v>0</v>
      </c>
      <c r="F18" s="13">
        <f t="shared" si="1"/>
        <v>0</v>
      </c>
      <c r="G18" s="13">
        <f t="shared" si="1"/>
        <v>8835.6299999999992</v>
      </c>
      <c r="H18" s="13">
        <f t="shared" si="1"/>
        <v>8835.6299999999992</v>
      </c>
      <c r="I18" s="13">
        <f t="shared" si="1"/>
        <v>8</v>
      </c>
      <c r="J18" s="13">
        <f t="shared" si="1"/>
        <v>8</v>
      </c>
      <c r="K18" s="13">
        <f t="shared" si="0"/>
        <v>18843.629999999997</v>
      </c>
      <c r="L18" s="13">
        <f t="shared" si="0"/>
        <v>18843.629999999997</v>
      </c>
      <c r="M18" s="17"/>
      <c r="N18" s="17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28.5" customHeight="1" x14ac:dyDescent="0.25">
      <c r="A21" s="3"/>
      <c r="B21" s="66" t="s">
        <v>51</v>
      </c>
      <c r="C21" s="66"/>
      <c r="D21" s="66"/>
      <c r="E21" s="40"/>
      <c r="G21" s="1"/>
      <c r="H21" s="67" t="s">
        <v>52</v>
      </c>
      <c r="I21" s="67"/>
      <c r="J21" s="67"/>
      <c r="K21" s="1"/>
      <c r="L21" s="1"/>
      <c r="M21" s="1"/>
      <c r="N21" s="1"/>
      <c r="O21" s="1"/>
    </row>
    <row r="22" spans="1:15" x14ac:dyDescent="0.25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 t="s">
        <v>40</v>
      </c>
      <c r="M22" s="1"/>
      <c r="N22" s="22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4" ht="21.75" customHeight="1" x14ac:dyDescent="0.25">
      <c r="A33" s="59" t="s">
        <v>19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</row>
    <row r="34" spans="1:14" ht="21.75" customHeight="1" x14ac:dyDescent="0.25">
      <c r="A34" s="59" t="s">
        <v>20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</row>
  </sheetData>
  <mergeCells count="20">
    <mergeCell ref="A7:N7"/>
    <mergeCell ref="A1:N1"/>
    <mergeCell ref="A3:N3"/>
    <mergeCell ref="A4:N4"/>
    <mergeCell ref="A5:N5"/>
    <mergeCell ref="A6:N6"/>
    <mergeCell ref="A33:N33"/>
    <mergeCell ref="A34:N34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B21:D21"/>
    <mergeCell ref="H21:J21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tabSelected="1" view="pageLayout" topLeftCell="A43" zoomScaleNormal="100" workbookViewId="0">
      <selection activeCell="I15" sqref="I15"/>
    </sheetView>
  </sheetViews>
  <sheetFormatPr defaultColWidth="9.140625" defaultRowHeight="15" x14ac:dyDescent="0.25"/>
  <cols>
    <col min="1" max="1" width="5.7109375" style="4" customWidth="1"/>
    <col min="2" max="2" width="21" customWidth="1"/>
    <col min="3" max="12" width="8.140625" customWidth="1"/>
    <col min="13" max="14" width="13.5703125" customWidth="1"/>
    <col min="15" max="15" width="8.85546875" customWidth="1"/>
  </cols>
  <sheetData>
    <row r="1" spans="1:15" ht="37.5" customHeight="1" x14ac:dyDescent="0.25">
      <c r="M1" s="70" t="s">
        <v>39</v>
      </c>
      <c r="N1" s="70"/>
    </row>
    <row r="2" spans="1:15" ht="14.25" customHeight="1" x14ac:dyDescent="0.25">
      <c r="M2" s="21"/>
      <c r="N2" s="21" t="s">
        <v>38</v>
      </c>
    </row>
    <row r="3" spans="1:15" ht="14.25" customHeight="1" x14ac:dyDescent="0.25">
      <c r="A3" s="72" t="s">
        <v>25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1"/>
    </row>
    <row r="4" spans="1:15" x14ac:dyDescent="0.25">
      <c r="A4" s="71" t="s">
        <v>15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1"/>
    </row>
    <row r="5" spans="1:15" x14ac:dyDescent="0.25">
      <c r="A5" s="71" t="s">
        <v>60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"/>
    </row>
    <row r="6" spans="1:15" x14ac:dyDescent="0.25">
      <c r="A6" s="61" t="str">
        <f>'1 квартал'!A4:N4</f>
        <v>«Развитие культуры и архивного дела в Первомайском районе» на период 2021 – 2025 годы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1"/>
    </row>
    <row r="7" spans="1:15" ht="8.25" customHeight="1" x14ac:dyDescent="0.25">
      <c r="A7" s="73" t="s">
        <v>36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1"/>
    </row>
    <row r="8" spans="1:15" x14ac:dyDescent="0.25">
      <c r="A8" s="74" t="s">
        <v>21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1"/>
    </row>
    <row r="9" spans="1:15" ht="8.25" customHeight="1" x14ac:dyDescent="0.25">
      <c r="A9" s="73" t="s">
        <v>35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1"/>
    </row>
    <row r="10" spans="1:15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39"/>
      <c r="L10" s="39"/>
      <c r="M10" s="10"/>
      <c r="N10" s="10"/>
      <c r="O10" s="1"/>
    </row>
    <row r="11" spans="1:15" s="4" customFormat="1" ht="21.75" customHeight="1" x14ac:dyDescent="0.25">
      <c r="A11" s="64" t="s">
        <v>1</v>
      </c>
      <c r="B11" s="64" t="s">
        <v>26</v>
      </c>
      <c r="C11" s="64" t="s">
        <v>33</v>
      </c>
      <c r="D11" s="64"/>
      <c r="E11" s="64"/>
      <c r="F11" s="64"/>
      <c r="G11" s="64"/>
      <c r="H11" s="64"/>
      <c r="I11" s="64"/>
      <c r="J11" s="64"/>
      <c r="K11" s="38"/>
      <c r="L11" s="38"/>
      <c r="M11" s="64" t="s">
        <v>29</v>
      </c>
      <c r="N11" s="64" t="s">
        <v>30</v>
      </c>
      <c r="O11" s="3"/>
    </row>
    <row r="12" spans="1:15" s="4" customFormat="1" ht="17.25" customHeight="1" x14ac:dyDescent="0.25">
      <c r="A12" s="64"/>
      <c r="B12" s="64"/>
      <c r="C12" s="33">
        <v>2021</v>
      </c>
      <c r="D12" s="34" t="s">
        <v>31</v>
      </c>
      <c r="E12" s="33">
        <v>2022</v>
      </c>
      <c r="F12" s="34" t="s">
        <v>31</v>
      </c>
      <c r="G12" s="33">
        <v>2023</v>
      </c>
      <c r="H12" s="34" t="s">
        <v>31</v>
      </c>
      <c r="I12" s="33">
        <v>2024</v>
      </c>
      <c r="J12" s="34" t="s">
        <v>31</v>
      </c>
      <c r="K12" s="33">
        <v>2025</v>
      </c>
      <c r="L12" s="34" t="s">
        <v>31</v>
      </c>
      <c r="M12" s="64"/>
      <c r="N12" s="64"/>
      <c r="O12" s="3"/>
    </row>
    <row r="13" spans="1:15" ht="36" x14ac:dyDescent="0.25">
      <c r="A13" s="64"/>
      <c r="B13" s="64"/>
      <c r="C13" s="15" t="s">
        <v>27</v>
      </c>
      <c r="D13" s="15" t="s">
        <v>28</v>
      </c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38" t="s">
        <v>27</v>
      </c>
      <c r="L13" s="38" t="s">
        <v>28</v>
      </c>
      <c r="M13" s="64"/>
      <c r="N13" s="64"/>
      <c r="O13" s="1"/>
    </row>
    <row r="14" spans="1:15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9</v>
      </c>
      <c r="L14" s="14">
        <v>10</v>
      </c>
      <c r="M14" s="14">
        <v>11</v>
      </c>
      <c r="N14" s="14">
        <v>12</v>
      </c>
      <c r="O14" s="1"/>
    </row>
    <row r="15" spans="1:15" x14ac:dyDescent="0.25">
      <c r="A15" s="19"/>
      <c r="B15" s="23" t="s">
        <v>37</v>
      </c>
      <c r="C15" s="20">
        <f>C16+C17+C18+C19+C20</f>
        <v>18843.629999999997</v>
      </c>
      <c r="D15" s="20">
        <f t="shared" ref="D15:J15" si="0">D16+D17+D18+D19+D20</f>
        <v>18843.629999999997</v>
      </c>
      <c r="E15" s="20">
        <f t="shared" si="0"/>
        <v>261.5</v>
      </c>
      <c r="F15" s="20">
        <f t="shared" si="0"/>
        <v>0</v>
      </c>
      <c r="G15" s="20">
        <f t="shared" si="0"/>
        <v>12</v>
      </c>
      <c r="H15" s="20">
        <f t="shared" si="0"/>
        <v>0</v>
      </c>
      <c r="I15" s="20">
        <f t="shared" si="0"/>
        <v>12.5</v>
      </c>
      <c r="J15" s="20">
        <f t="shared" si="0"/>
        <v>0</v>
      </c>
      <c r="K15" s="20">
        <f t="shared" ref="K15:L15" si="1">K16+K17+K18+K19+K20</f>
        <v>2308</v>
      </c>
      <c r="L15" s="20">
        <f t="shared" si="1"/>
        <v>0</v>
      </c>
      <c r="M15" s="20"/>
      <c r="N15" s="20"/>
      <c r="O15" s="1"/>
    </row>
    <row r="16" spans="1:15" x14ac:dyDescent="0.25">
      <c r="A16" s="28" t="s">
        <v>42</v>
      </c>
      <c r="B16" s="29" t="s">
        <v>8</v>
      </c>
      <c r="C16" s="57">
        <f t="shared" ref="C16:L16" si="2">C26+C31+C36+C41+C46</f>
        <v>10000</v>
      </c>
      <c r="D16" s="57">
        <f t="shared" si="2"/>
        <v>10000</v>
      </c>
      <c r="E16" s="57">
        <f t="shared" si="2"/>
        <v>0</v>
      </c>
      <c r="F16" s="57">
        <f t="shared" si="2"/>
        <v>0</v>
      </c>
      <c r="G16" s="57">
        <f t="shared" si="2"/>
        <v>0</v>
      </c>
      <c r="H16" s="57">
        <f t="shared" si="2"/>
        <v>0</v>
      </c>
      <c r="I16" s="57">
        <f t="shared" si="2"/>
        <v>0</v>
      </c>
      <c r="J16" s="57">
        <f t="shared" si="2"/>
        <v>0</v>
      </c>
      <c r="K16" s="57">
        <f t="shared" si="2"/>
        <v>0</v>
      </c>
      <c r="L16" s="57">
        <f t="shared" si="2"/>
        <v>0</v>
      </c>
      <c r="M16" s="20"/>
      <c r="N16" s="20"/>
      <c r="O16" s="1"/>
    </row>
    <row r="17" spans="1:15" x14ac:dyDescent="0.25">
      <c r="A17" s="28" t="s">
        <v>43</v>
      </c>
      <c r="B17" s="29" t="s">
        <v>3</v>
      </c>
      <c r="C17" s="57">
        <f t="shared" ref="C17:L17" si="3">C27+C32+C37+C42+C47</f>
        <v>0</v>
      </c>
      <c r="D17" s="57">
        <f t="shared" si="3"/>
        <v>0</v>
      </c>
      <c r="E17" s="57">
        <f t="shared" si="3"/>
        <v>0</v>
      </c>
      <c r="F17" s="57">
        <f t="shared" si="3"/>
        <v>0</v>
      </c>
      <c r="G17" s="57">
        <f t="shared" si="3"/>
        <v>0</v>
      </c>
      <c r="H17" s="57">
        <f t="shared" si="3"/>
        <v>0</v>
      </c>
      <c r="I17" s="57">
        <f t="shared" si="3"/>
        <v>0</v>
      </c>
      <c r="J17" s="57">
        <f t="shared" si="3"/>
        <v>0</v>
      </c>
      <c r="K17" s="57">
        <f t="shared" si="3"/>
        <v>0</v>
      </c>
      <c r="L17" s="57">
        <f t="shared" si="3"/>
        <v>0</v>
      </c>
      <c r="M17" s="20"/>
      <c r="N17" s="20"/>
      <c r="O17" s="1"/>
    </row>
    <row r="18" spans="1:15" x14ac:dyDescent="0.25">
      <c r="A18" s="28" t="s">
        <v>44</v>
      </c>
      <c r="B18" s="29" t="s">
        <v>34</v>
      </c>
      <c r="C18" s="57">
        <f t="shared" ref="C18:L18" si="4">C28+C33+C38+C43+C48</f>
        <v>8835.6299999999992</v>
      </c>
      <c r="D18" s="57">
        <f t="shared" si="4"/>
        <v>8835.6299999999992</v>
      </c>
      <c r="E18" s="57">
        <f t="shared" si="4"/>
        <v>250</v>
      </c>
      <c r="F18" s="57">
        <f t="shared" si="4"/>
        <v>0</v>
      </c>
      <c r="G18" s="57">
        <f t="shared" si="4"/>
        <v>0</v>
      </c>
      <c r="H18" s="57">
        <f t="shared" si="4"/>
        <v>0</v>
      </c>
      <c r="I18" s="57">
        <f t="shared" si="4"/>
        <v>0</v>
      </c>
      <c r="J18" s="57">
        <f t="shared" si="4"/>
        <v>0</v>
      </c>
      <c r="K18" s="57">
        <f t="shared" si="4"/>
        <v>2295</v>
      </c>
      <c r="L18" s="57">
        <f t="shared" si="4"/>
        <v>0</v>
      </c>
      <c r="M18" s="20"/>
      <c r="N18" s="20"/>
      <c r="O18" s="1"/>
    </row>
    <row r="19" spans="1:15" x14ac:dyDescent="0.25">
      <c r="A19" s="28" t="s">
        <v>45</v>
      </c>
      <c r="B19" s="29" t="s">
        <v>10</v>
      </c>
      <c r="C19" s="57">
        <f t="shared" ref="C19:L19" si="5">C29+C34+C39+C44+C49</f>
        <v>8</v>
      </c>
      <c r="D19" s="57">
        <f t="shared" si="5"/>
        <v>8</v>
      </c>
      <c r="E19" s="57">
        <f t="shared" si="5"/>
        <v>11.5</v>
      </c>
      <c r="F19" s="57">
        <f t="shared" si="5"/>
        <v>0</v>
      </c>
      <c r="G19" s="57">
        <f t="shared" si="5"/>
        <v>12</v>
      </c>
      <c r="H19" s="57">
        <f t="shared" si="5"/>
        <v>0</v>
      </c>
      <c r="I19" s="57">
        <f t="shared" si="5"/>
        <v>12.5</v>
      </c>
      <c r="J19" s="57">
        <f t="shared" si="5"/>
        <v>0</v>
      </c>
      <c r="K19" s="57">
        <f t="shared" si="5"/>
        <v>13</v>
      </c>
      <c r="L19" s="57">
        <f t="shared" si="5"/>
        <v>0</v>
      </c>
      <c r="M19" s="20"/>
      <c r="N19" s="20"/>
      <c r="O19" s="1"/>
    </row>
    <row r="20" spans="1:15" x14ac:dyDescent="0.25">
      <c r="A20" s="28" t="s">
        <v>46</v>
      </c>
      <c r="B20" s="29" t="s">
        <v>41</v>
      </c>
      <c r="C20" s="20">
        <f>SUM(C21:C24)</f>
        <v>0</v>
      </c>
      <c r="D20" s="20">
        <f t="shared" ref="D20:J20" si="6">SUM(D21:D24)</f>
        <v>0</v>
      </c>
      <c r="E20" s="20">
        <f t="shared" si="6"/>
        <v>0</v>
      </c>
      <c r="F20" s="20">
        <f t="shared" si="6"/>
        <v>0</v>
      </c>
      <c r="G20" s="20">
        <f t="shared" si="6"/>
        <v>0</v>
      </c>
      <c r="H20" s="20">
        <f t="shared" si="6"/>
        <v>0</v>
      </c>
      <c r="I20" s="20">
        <f t="shared" si="6"/>
        <v>0</v>
      </c>
      <c r="J20" s="20">
        <f t="shared" si="6"/>
        <v>0</v>
      </c>
      <c r="K20" s="20">
        <f t="shared" ref="K20:L20" si="7">SUM(K21:K24)</f>
        <v>0</v>
      </c>
      <c r="L20" s="20">
        <f t="shared" si="7"/>
        <v>0</v>
      </c>
      <c r="M20" s="20"/>
      <c r="N20" s="20"/>
      <c r="O20" s="1"/>
    </row>
    <row r="21" spans="1:15" x14ac:dyDescent="0.25">
      <c r="A21" s="28" t="s">
        <v>47</v>
      </c>
      <c r="B21" s="29" t="s">
        <v>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"/>
    </row>
    <row r="22" spans="1:15" x14ac:dyDescent="0.25">
      <c r="A22" s="28" t="s">
        <v>48</v>
      </c>
      <c r="B22" s="29" t="s">
        <v>3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"/>
    </row>
    <row r="23" spans="1:15" x14ac:dyDescent="0.25">
      <c r="A23" s="28" t="s">
        <v>49</v>
      </c>
      <c r="B23" s="29" t="s">
        <v>34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"/>
    </row>
    <row r="24" spans="1:15" x14ac:dyDescent="0.25">
      <c r="A24" s="28" t="s">
        <v>50</v>
      </c>
      <c r="B24" s="29" t="s">
        <v>10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"/>
    </row>
    <row r="25" spans="1:15" ht="105" x14ac:dyDescent="0.25">
      <c r="A25" s="25" t="s">
        <v>42</v>
      </c>
      <c r="B25" s="26" t="s">
        <v>53</v>
      </c>
      <c r="C25" s="48">
        <f>SUM(C26:C29)</f>
        <v>15657.189999999999</v>
      </c>
      <c r="D25" s="48">
        <f t="shared" ref="D25:J25" si="8">SUM(D26:D29)</f>
        <v>15657.189999999999</v>
      </c>
      <c r="E25" s="48">
        <f t="shared" si="8"/>
        <v>50</v>
      </c>
      <c r="F25" s="48">
        <f t="shared" si="8"/>
        <v>0</v>
      </c>
      <c r="G25" s="48">
        <f t="shared" si="8"/>
        <v>0</v>
      </c>
      <c r="H25" s="48">
        <f t="shared" si="8"/>
        <v>0</v>
      </c>
      <c r="I25" s="48">
        <f t="shared" si="8"/>
        <v>0</v>
      </c>
      <c r="J25" s="48">
        <f t="shared" si="8"/>
        <v>0</v>
      </c>
      <c r="K25" s="48">
        <f t="shared" ref="K25:L25" si="9">SUM(K26:K29)</f>
        <v>400</v>
      </c>
      <c r="L25" s="48">
        <f t="shared" si="9"/>
        <v>0</v>
      </c>
      <c r="M25" s="48">
        <f>'4 квартал'!M13</f>
        <v>4.5999999999999996</v>
      </c>
      <c r="N25" s="58" t="str">
        <f>'4 квартал'!N13</f>
        <v>Модернизация ЦБ (приобретение 3695 экз.)</v>
      </c>
      <c r="O25" s="1"/>
    </row>
    <row r="26" spans="1:15" x14ac:dyDescent="0.25">
      <c r="A26" s="18"/>
      <c r="B26" s="11" t="s">
        <v>8</v>
      </c>
      <c r="C26" s="49">
        <f>'4 квартал'!C13</f>
        <v>10000</v>
      </c>
      <c r="D26" s="49">
        <f>C26</f>
        <v>10000</v>
      </c>
      <c r="E26" s="49"/>
      <c r="F26" s="49"/>
      <c r="G26" s="49"/>
      <c r="H26" s="49"/>
      <c r="I26" s="49"/>
      <c r="J26" s="49"/>
      <c r="K26" s="49"/>
      <c r="L26" s="49"/>
      <c r="M26" s="49"/>
      <c r="N26" s="16"/>
      <c r="O26" s="1"/>
    </row>
    <row r="27" spans="1:15" x14ac:dyDescent="0.25">
      <c r="A27" s="18"/>
      <c r="B27" s="11" t="s">
        <v>3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16"/>
      <c r="O27" s="1"/>
    </row>
    <row r="28" spans="1:15" x14ac:dyDescent="0.25">
      <c r="A28" s="18"/>
      <c r="B28" s="11" t="s">
        <v>34</v>
      </c>
      <c r="C28" s="49">
        <f>'4 квартал'!G13</f>
        <v>5657.19</v>
      </c>
      <c r="D28" s="49">
        <f>C28</f>
        <v>5657.19</v>
      </c>
      <c r="E28" s="49">
        <v>50</v>
      </c>
      <c r="F28" s="49"/>
      <c r="G28" s="49"/>
      <c r="H28" s="49"/>
      <c r="I28" s="49"/>
      <c r="J28" s="49"/>
      <c r="K28" s="49">
        <v>400</v>
      </c>
      <c r="L28" s="49"/>
      <c r="M28" s="49"/>
      <c r="N28" s="16"/>
      <c r="O28" s="1"/>
    </row>
    <row r="29" spans="1:15" x14ac:dyDescent="0.25">
      <c r="A29" s="18"/>
      <c r="B29" s="11" t="s">
        <v>10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16"/>
      <c r="O29" s="1"/>
    </row>
    <row r="30" spans="1:15" ht="63" x14ac:dyDescent="0.25">
      <c r="A30" s="25" t="s">
        <v>43</v>
      </c>
      <c r="B30" s="26" t="s">
        <v>65</v>
      </c>
      <c r="C30" s="50">
        <f>SUM(C31:C34)</f>
        <v>1703.35</v>
      </c>
      <c r="D30" s="50">
        <f t="shared" ref="D30:J30" si="10">SUM(D31:D34)</f>
        <v>1703.35</v>
      </c>
      <c r="E30" s="50">
        <f t="shared" si="10"/>
        <v>200</v>
      </c>
      <c r="F30" s="50">
        <f t="shared" si="10"/>
        <v>0</v>
      </c>
      <c r="G30" s="50">
        <f t="shared" si="10"/>
        <v>0</v>
      </c>
      <c r="H30" s="50">
        <f t="shared" si="10"/>
        <v>0</v>
      </c>
      <c r="I30" s="50">
        <f t="shared" si="10"/>
        <v>0</v>
      </c>
      <c r="J30" s="50">
        <f t="shared" si="10"/>
        <v>0</v>
      </c>
      <c r="K30" s="50">
        <f t="shared" ref="K30:L30" si="11">SUM(K31:K34)</f>
        <v>1790</v>
      </c>
      <c r="L30" s="50">
        <f t="shared" si="11"/>
        <v>0</v>
      </c>
      <c r="M30" s="48">
        <f>'4 квартал'!M14</f>
        <v>2159</v>
      </c>
      <c r="N30" s="26" t="str">
        <f>'4 квартал'!N14</f>
        <v>Превышение количества онлайн-мероприятий в связи с пандемией</v>
      </c>
      <c r="O30" s="1"/>
    </row>
    <row r="31" spans="1:15" x14ac:dyDescent="0.25">
      <c r="A31" s="30"/>
      <c r="B31" s="32" t="s">
        <v>8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2"/>
      <c r="N31" s="31"/>
      <c r="O31" s="1"/>
    </row>
    <row r="32" spans="1:15" x14ac:dyDescent="0.25">
      <c r="A32" s="30"/>
      <c r="B32" s="32" t="s">
        <v>3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2"/>
      <c r="N32" s="31"/>
      <c r="O32" s="1"/>
    </row>
    <row r="33" spans="1:15" x14ac:dyDescent="0.25">
      <c r="A33" s="30"/>
      <c r="B33" s="32" t="s">
        <v>34</v>
      </c>
      <c r="C33" s="56">
        <f>'4 квартал'!K14</f>
        <v>1703.35</v>
      </c>
      <c r="D33" s="56">
        <f>C33</f>
        <v>1703.35</v>
      </c>
      <c r="E33" s="56">
        <v>200</v>
      </c>
      <c r="F33" s="56"/>
      <c r="G33" s="56"/>
      <c r="H33" s="56"/>
      <c r="I33" s="56"/>
      <c r="J33" s="56"/>
      <c r="K33" s="56">
        <v>1790</v>
      </c>
      <c r="L33" s="51"/>
      <c r="M33" s="52"/>
      <c r="N33" s="31"/>
      <c r="O33" s="1"/>
    </row>
    <row r="34" spans="1:15" x14ac:dyDescent="0.25">
      <c r="A34" s="30"/>
      <c r="B34" s="32" t="s">
        <v>10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2"/>
      <c r="N34" s="31"/>
      <c r="O34" s="1"/>
    </row>
    <row r="35" spans="1:15" ht="84" x14ac:dyDescent="0.25">
      <c r="A35" s="25" t="s">
        <v>44</v>
      </c>
      <c r="B35" s="26" t="s">
        <v>62</v>
      </c>
      <c r="C35" s="50">
        <f>SUM(C37:C39)</f>
        <v>14.09</v>
      </c>
      <c r="D35" s="50">
        <f t="shared" ref="D35:J35" si="12">SUM(D37:D39)</f>
        <v>14.09</v>
      </c>
      <c r="E35" s="50">
        <f t="shared" si="12"/>
        <v>0</v>
      </c>
      <c r="F35" s="50">
        <f t="shared" si="12"/>
        <v>0</v>
      </c>
      <c r="G35" s="50">
        <f t="shared" si="12"/>
        <v>0</v>
      </c>
      <c r="H35" s="50">
        <f t="shared" si="12"/>
        <v>0</v>
      </c>
      <c r="I35" s="50">
        <f t="shared" si="12"/>
        <v>0</v>
      </c>
      <c r="J35" s="50">
        <f t="shared" si="12"/>
        <v>0</v>
      </c>
      <c r="K35" s="50">
        <f t="shared" ref="K35:L35" si="13">SUM(K37:K39)</f>
        <v>105</v>
      </c>
      <c r="L35" s="50">
        <f t="shared" si="13"/>
        <v>0</v>
      </c>
      <c r="M35" s="48">
        <f>'4 квартал'!M16</f>
        <v>37</v>
      </c>
      <c r="N35" s="27"/>
      <c r="O35" s="1"/>
    </row>
    <row r="36" spans="1:15" x14ac:dyDescent="0.25">
      <c r="A36" s="24"/>
      <c r="B36" s="11" t="s">
        <v>8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17"/>
      <c r="O36" s="1"/>
    </row>
    <row r="37" spans="1:15" x14ac:dyDescent="0.25">
      <c r="A37" s="24"/>
      <c r="B37" s="11" t="s">
        <v>3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17"/>
      <c r="O37" s="1"/>
    </row>
    <row r="38" spans="1:15" x14ac:dyDescent="0.25">
      <c r="A38" s="24"/>
      <c r="B38" s="11" t="s">
        <v>34</v>
      </c>
      <c r="C38" s="49">
        <v>14.09</v>
      </c>
      <c r="D38" s="49">
        <f>C38</f>
        <v>14.09</v>
      </c>
      <c r="E38" s="49"/>
      <c r="F38" s="49"/>
      <c r="G38" s="49"/>
      <c r="H38" s="49"/>
      <c r="I38" s="49"/>
      <c r="J38" s="49"/>
      <c r="K38" s="49">
        <v>105</v>
      </c>
      <c r="L38" s="53"/>
      <c r="M38" s="53"/>
      <c r="N38" s="17"/>
      <c r="O38" s="1"/>
    </row>
    <row r="39" spans="1:15" x14ac:dyDescent="0.25">
      <c r="A39" s="24"/>
      <c r="B39" s="11" t="s">
        <v>10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17"/>
      <c r="O39" s="1"/>
    </row>
    <row r="40" spans="1:15" ht="94.5" x14ac:dyDescent="0.25">
      <c r="A40" s="25" t="s">
        <v>45</v>
      </c>
      <c r="B40" s="26" t="s">
        <v>63</v>
      </c>
      <c r="C40" s="50">
        <f>SUM(C41:C44)</f>
        <v>8</v>
      </c>
      <c r="D40" s="50">
        <f t="shared" ref="D40:J40" si="14">SUM(D41:D44)</f>
        <v>8</v>
      </c>
      <c r="E40" s="50">
        <f t="shared" si="14"/>
        <v>11.5</v>
      </c>
      <c r="F40" s="50">
        <f t="shared" si="14"/>
        <v>0</v>
      </c>
      <c r="G40" s="50">
        <f t="shared" si="14"/>
        <v>12</v>
      </c>
      <c r="H40" s="50">
        <f t="shared" si="14"/>
        <v>0</v>
      </c>
      <c r="I40" s="50">
        <f t="shared" si="14"/>
        <v>12.5</v>
      </c>
      <c r="J40" s="50">
        <f t="shared" si="14"/>
        <v>0</v>
      </c>
      <c r="K40" s="50">
        <f t="shared" ref="K40:L40" si="15">SUM(K41:K44)</f>
        <v>13</v>
      </c>
      <c r="L40" s="50">
        <f t="shared" si="15"/>
        <v>0</v>
      </c>
      <c r="M40" s="54">
        <f>'4 квартал'!M17</f>
        <v>180</v>
      </c>
      <c r="N40" s="26"/>
      <c r="O40" s="1"/>
    </row>
    <row r="41" spans="1:15" x14ac:dyDescent="0.25">
      <c r="A41" s="24"/>
      <c r="B41" s="11" t="s">
        <v>8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17"/>
      <c r="O41" s="1"/>
    </row>
    <row r="42" spans="1:15" x14ac:dyDescent="0.25">
      <c r="A42" s="24"/>
      <c r="B42" s="11" t="s">
        <v>3</v>
      </c>
      <c r="C42" s="49"/>
      <c r="D42" s="49"/>
      <c r="E42" s="49"/>
      <c r="F42" s="53"/>
      <c r="G42" s="53"/>
      <c r="H42" s="53"/>
      <c r="I42" s="53"/>
      <c r="J42" s="53"/>
      <c r="K42" s="53"/>
      <c r="L42" s="53"/>
      <c r="M42" s="53"/>
      <c r="N42" s="17"/>
      <c r="O42" s="1"/>
    </row>
    <row r="43" spans="1:15" x14ac:dyDescent="0.25">
      <c r="A43" s="24"/>
      <c r="B43" s="11" t="s">
        <v>34</v>
      </c>
      <c r="C43" s="49"/>
      <c r="D43" s="49"/>
      <c r="E43" s="49"/>
      <c r="F43" s="49"/>
      <c r="G43" s="49"/>
      <c r="H43" s="49"/>
      <c r="I43" s="49"/>
      <c r="J43" s="49"/>
      <c r="K43" s="49"/>
      <c r="L43" s="53"/>
      <c r="M43" s="53"/>
      <c r="N43" s="17"/>
      <c r="O43" s="1"/>
    </row>
    <row r="44" spans="1:15" x14ac:dyDescent="0.25">
      <c r="A44" s="24"/>
      <c r="B44" s="11" t="s">
        <v>10</v>
      </c>
      <c r="C44" s="49">
        <v>8</v>
      </c>
      <c r="D44" s="49">
        <f>C44</f>
        <v>8</v>
      </c>
      <c r="E44" s="49">
        <v>11.5</v>
      </c>
      <c r="F44" s="49"/>
      <c r="G44" s="49">
        <v>12</v>
      </c>
      <c r="H44" s="49"/>
      <c r="I44" s="49">
        <v>12.5</v>
      </c>
      <c r="J44" s="49"/>
      <c r="K44" s="49">
        <v>13</v>
      </c>
      <c r="L44" s="53"/>
      <c r="M44" s="53"/>
      <c r="N44" s="17"/>
      <c r="O44" s="1"/>
    </row>
    <row r="45" spans="1:15" ht="73.5" x14ac:dyDescent="0.25">
      <c r="A45" s="25" t="s">
        <v>46</v>
      </c>
      <c r="B45" s="26" t="s">
        <v>64</v>
      </c>
      <c r="C45" s="50">
        <f>SUM(C46:C49)</f>
        <v>1461</v>
      </c>
      <c r="D45" s="50">
        <f t="shared" ref="D45:J45" si="16">SUM(D46:D49)</f>
        <v>1461</v>
      </c>
      <c r="E45" s="50">
        <f t="shared" si="16"/>
        <v>0</v>
      </c>
      <c r="F45" s="50">
        <f t="shared" si="16"/>
        <v>0</v>
      </c>
      <c r="G45" s="50">
        <f t="shared" si="16"/>
        <v>0</v>
      </c>
      <c r="H45" s="50">
        <f t="shared" si="16"/>
        <v>0</v>
      </c>
      <c r="I45" s="50">
        <f t="shared" si="16"/>
        <v>0</v>
      </c>
      <c r="J45" s="50">
        <f t="shared" si="16"/>
        <v>0</v>
      </c>
      <c r="K45" s="50">
        <f t="shared" ref="K45:L45" si="17">SUM(K46:K49)</f>
        <v>0</v>
      </c>
      <c r="L45" s="50">
        <f t="shared" si="17"/>
        <v>0</v>
      </c>
      <c r="M45" s="48">
        <f>'4 квартал'!M15</f>
        <v>1</v>
      </c>
      <c r="N45" s="27"/>
      <c r="O45" s="1"/>
    </row>
    <row r="46" spans="1:15" x14ac:dyDescent="0.25">
      <c r="A46" s="24"/>
      <c r="B46" s="11" t="s">
        <v>8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17"/>
      <c r="O46" s="1"/>
    </row>
    <row r="47" spans="1:15" x14ac:dyDescent="0.25">
      <c r="A47" s="24"/>
      <c r="B47" s="11" t="s">
        <v>3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17"/>
      <c r="O47" s="1"/>
    </row>
    <row r="48" spans="1:15" x14ac:dyDescent="0.25">
      <c r="A48" s="24"/>
      <c r="B48" s="11" t="s">
        <v>34</v>
      </c>
      <c r="C48" s="49">
        <f>'4 квартал'!G15</f>
        <v>1461</v>
      </c>
      <c r="D48" s="49">
        <f>C48</f>
        <v>1461</v>
      </c>
      <c r="E48" s="53"/>
      <c r="F48" s="53"/>
      <c r="G48" s="53"/>
      <c r="H48" s="53"/>
      <c r="I48" s="53"/>
      <c r="J48" s="53"/>
      <c r="K48" s="53"/>
      <c r="L48" s="53"/>
      <c r="M48" s="53"/>
      <c r="N48" s="17"/>
      <c r="O48" s="1"/>
    </row>
    <row r="49" spans="1:15" x14ac:dyDescent="0.25">
      <c r="A49" s="18"/>
      <c r="B49" s="11" t="s">
        <v>10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16"/>
      <c r="O49" s="1"/>
    </row>
    <row r="50" spans="1:15" x14ac:dyDescent="0.25">
      <c r="A50" s="3"/>
      <c r="B50" s="1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1"/>
      <c r="O50" s="1"/>
    </row>
    <row r="51" spans="1:15" ht="33.75" customHeight="1" x14ac:dyDescent="0.25">
      <c r="A51" s="3"/>
      <c r="B51" s="66" t="s">
        <v>51</v>
      </c>
      <c r="C51" s="66"/>
      <c r="D51" s="66"/>
      <c r="E51" s="40"/>
      <c r="G51" s="1"/>
      <c r="H51" s="67" t="s">
        <v>52</v>
      </c>
      <c r="I51" s="67"/>
      <c r="J51" s="67"/>
      <c r="K51" s="1"/>
      <c r="L51" s="1"/>
      <c r="M51" s="1"/>
      <c r="N51" s="1"/>
      <c r="O51" s="1"/>
    </row>
    <row r="52" spans="1:15" ht="96" customHeight="1" x14ac:dyDescent="0.25">
      <c r="A52" s="59" t="s">
        <v>32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1"/>
    </row>
    <row r="53" spans="1:15" x14ac:dyDescent="0.25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25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x14ac:dyDescent="0.25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x14ac:dyDescent="0.25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x14ac:dyDescent="0.25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x14ac:dyDescent="0.25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</sheetData>
  <mergeCells count="16">
    <mergeCell ref="H51:J51"/>
    <mergeCell ref="M1:N1"/>
    <mergeCell ref="A52:N52"/>
    <mergeCell ref="A6:N6"/>
    <mergeCell ref="A5:N5"/>
    <mergeCell ref="A11:A13"/>
    <mergeCell ref="B11:B13"/>
    <mergeCell ref="C11:J11"/>
    <mergeCell ref="M11:M13"/>
    <mergeCell ref="N11:N13"/>
    <mergeCell ref="A3:N3"/>
    <mergeCell ref="A4:N4"/>
    <mergeCell ref="A7:N7"/>
    <mergeCell ref="A8:N8"/>
    <mergeCell ref="A9:N9"/>
    <mergeCell ref="B51:D51"/>
  </mergeCells>
  <pageMargins left="0.23958333333333334" right="0.15625" top="0.76041666666666663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квартал</vt:lpstr>
      <vt:lpstr>2 квартал</vt:lpstr>
      <vt:lpstr>3 квартал</vt:lpstr>
      <vt:lpstr>4 квартал</vt:lpstr>
      <vt:lpstr>Годовой о результ. мероприятий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2022-02-14T05:03:58Z</dcterms:modified>
</cp:coreProperties>
</file>